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Исполнение бюджета\Закон об исполнении бюджета\ЗАКОН ОБ ИСПОЛНЕНИИ ЗА 2022 ГОД\Документы и материалы\"/>
    </mc:Choice>
  </mc:AlternateContent>
  <bookViews>
    <workbookView xWindow="120" yWindow="105" windowWidth="15180" windowHeight="8835" firstSheet="1" activeTab="3"/>
  </bookViews>
  <sheets>
    <sheet name="1 квартал " sheetId="8" r:id="rId1"/>
    <sheet name="2 квартал" sheetId="9" r:id="rId2"/>
    <sheet name="3 квартал" sheetId="10" r:id="rId3"/>
    <sheet name="4 квартал " sheetId="11" r:id="rId4"/>
    <sheet name="МЧС" sheetId="12" r:id="rId5"/>
  </sheets>
  <definedNames>
    <definedName name="_xlnm.Print_Titles" localSheetId="2">'3 квартал'!$5:$5</definedName>
    <definedName name="_xlnm.Print_Titles" localSheetId="3">'4 квартал '!$5:$5</definedName>
    <definedName name="_xlnm.Print_Area" localSheetId="3">'4 квартал '!$A$1:$E$20</definedName>
    <definedName name="_xlnm.Print_Area" localSheetId="4">МЧС!$A$1:$E$12</definedName>
  </definedNames>
  <calcPr calcId="152511" iterate="1"/>
</workbook>
</file>

<file path=xl/calcChain.xml><?xml version="1.0" encoding="utf-8"?>
<calcChain xmlns="http://schemas.openxmlformats.org/spreadsheetml/2006/main">
  <c r="E15" i="11" l="1"/>
  <c r="E9" i="12" l="1"/>
  <c r="E8" i="12"/>
  <c r="E7" i="12"/>
  <c r="D14" i="12" l="1"/>
  <c r="D9" i="12"/>
  <c r="E19" i="11"/>
  <c r="D18" i="11"/>
  <c r="D19" i="11" l="1"/>
  <c r="D27" i="11" s="1"/>
  <c r="E16" i="10" l="1"/>
  <c r="D16" i="10" l="1"/>
  <c r="E10" i="9" l="1"/>
  <c r="D10" i="9"/>
  <c r="D7" i="8" l="1"/>
  <c r="E7" i="8"/>
</calcChain>
</file>

<file path=xl/sharedStrings.xml><?xml version="1.0" encoding="utf-8"?>
<sst xmlns="http://schemas.openxmlformats.org/spreadsheetml/2006/main" count="153" uniqueCount="65">
  <si>
    <t>Отчет</t>
  </si>
  <si>
    <t>№ документа</t>
  </si>
  <si>
    <t>Направлено</t>
  </si>
  <si>
    <t>Исполнено</t>
  </si>
  <si>
    <t>(рублей)</t>
  </si>
  <si>
    <t xml:space="preserve">о расходовании средств резервного фонда Правительства Оренбургской области </t>
  </si>
  <si>
    <t>Направление использования</t>
  </si>
  <si>
    <t>Главный распорядитель бюджетных средств</t>
  </si>
  <si>
    <t>ИТОГО</t>
  </si>
  <si>
    <t>по состоянию на 01.04.2022</t>
  </si>
  <si>
    <t>Постановление Правительства Оренбургской области от 08.02.2022 № 91-пп</t>
  </si>
  <si>
    <t>Министерство здравоохранения Оренбургской области</t>
  </si>
  <si>
    <t>Е.В.Сеньчев</t>
  </si>
  <si>
    <t>Постановление Правительства Оренбургской области от 28.03.2022 № 262-пп</t>
  </si>
  <si>
    <t>Министерство сельского хозяйства, торгровли, пищевой и перерабатывающей промышленности Оренбургской области</t>
  </si>
  <si>
    <t>Возмещение ущерба, понесенного гражданами в результате изъятия животных при ликвидации в 2021 году очага ящура на территории муниципального образования Карагачский сельсовет Беляевского района Оренбургской области</t>
  </si>
  <si>
    <t>Постановление Правительства Оренбургской области от 05.04.2022 № 300-пп</t>
  </si>
  <si>
    <t>Департамент молодежной политики Оренбургской области</t>
  </si>
  <si>
    <t>Проведение мероприятий по укомплектованию имуществом пунктов временного размещения лиц, постоянно проживавших на территориях Украины, Донецкой Народной Республики и Луганской Народной Республики, вынужденно покинувших указанные территории и прибывшие на территорию Российской Федерации в экстренном массовом порядке, находящихся на территории Оренбургской области</t>
  </si>
  <si>
    <t>Постановление Правительства Оренбургской области от 05.04.2022 № 297-пп</t>
  </si>
  <si>
    <t>по состоянию на 01.07.2022</t>
  </si>
  <si>
    <t>рублей</t>
  </si>
  <si>
    <t>На приобретение наборов реагентов для иммунохроматографического выявления антигена коронавируса SARS-CoV-2</t>
  </si>
  <si>
    <t>Первый заместитель министра финансов Оренбургской области</t>
  </si>
  <si>
    <t>Постановление Правительства Оренбургской области от 28.06.2022 № 655-пп</t>
  </si>
  <si>
    <t>Министерство социального развития Оренбургской области</t>
  </si>
  <si>
    <t>Постановление Правительства Оренбургской области от 28.06.2022 № 656-пп</t>
  </si>
  <si>
    <t xml:space="preserve">Оказание материальной помощи инвалиду Шорохову Л.А. для участия в  научно-практической конференции "Собаки-проводники России"  </t>
  </si>
  <si>
    <t>Оказание единовременной материальной помощи семьям граждан, погибших в результате авиакатастрофы самолета Ил-76</t>
  </si>
  <si>
    <t>Министр финансов</t>
  </si>
  <si>
    <t>Т.Г.Мошкова</t>
  </si>
  <si>
    <t>Министерство сельского хозяйства, торговли, пищевой и перерабатывающей промышленности Оренбургской области</t>
  </si>
  <si>
    <t>Приобретение наборов реагентов для иммунохроматографического выявления антигена коронавируса SARS-CoV-2</t>
  </si>
  <si>
    <t>Приобретение оборудования и материальных запасов для проведения противоэпизоотических мероприятий; приобретение программного обеспечения для учета животных без владельцев, включая услуги по его техническому сопровождению; приобретение специализированных автомобилей ("Ветеринарная помощь", среднетемпературный рефрижератор для доставки биопрепаратов)</t>
  </si>
  <si>
    <t>Постановление Правительства Оренбургской области от 05.07.2022 № 689-пп</t>
  </si>
  <si>
    <t>Министерство физической культуры и спорта Оренбургской области</t>
  </si>
  <si>
    <t>Проведение с 14 по 18 июля в г.Оренбурге Всероссийских соревнований по боксу "Кубок победы" среди мужчин 19-40 лет</t>
  </si>
  <si>
    <t>Постановление Правительства Оренбургской области от 01.08.2022 № 834-пп</t>
  </si>
  <si>
    <t>Министерство региональной и информационной политики Оренбургской области</t>
  </si>
  <si>
    <t>Постановление Правительства Оренбургской области от 11.08.2022 № 879-пп</t>
  </si>
  <si>
    <t>Оказание единовременной материальной помощи матери Героя Российской Федерации на капитальный ремонт домовладения</t>
  </si>
  <si>
    <t xml:space="preserve">Предоставление субсидии автономной некоммерческой организации "Сармат" на развитие международного сотрудничества Оренбургской области </t>
  </si>
  <si>
    <t>Аппарат Губернатора и Правительства Оренбургской области</t>
  </si>
  <si>
    <t>Постановление Правительства Оренбургской области от 28.09.2022 № 1032-пп</t>
  </si>
  <si>
    <t>ДСП</t>
  </si>
  <si>
    <t>по состоянию на 01.10.2022</t>
  </si>
  <si>
    <t>Министр финансов Оренбургской области</t>
  </si>
  <si>
    <t>Постановление Правительства Оренбургской области от 04.10.2022 № 1044-пп</t>
  </si>
  <si>
    <t xml:space="preserve">Приобретение модульного протеза спортивной стопы SPRINTER 1E90 для Картузова Семёна Валерьевича </t>
  </si>
  <si>
    <t xml:space="preserve">о расходовании средств резервного фонда по чрезвычайным ситуациям Оренбургской области </t>
  </si>
  <si>
    <t>Постановление Правительства Оренбургской области от 04.10.2022 № 1046-пп</t>
  </si>
  <si>
    <t>Департамент пожарной безопасности и гражданской защиты Оренбургской области</t>
  </si>
  <si>
    <t>Постановление Правительства Оренбургской области от 20.12.2022 № 1381-пп</t>
  </si>
  <si>
    <t>Постановление Правительства Оренбургской области от 25.10.2022 № 1109-пп</t>
  </si>
  <si>
    <t>Мероприятия по подготовке и проведению в городе Оренбурге XVIII Форума межрегионального сотрудничества Российской Федерации и Республики Казахстан с участием глав государств</t>
  </si>
  <si>
    <t>по состоянию на 01.01.2023</t>
  </si>
  <si>
    <t>Постановление Правительства Оренбургской области от 15.11.2022 № 1219-пп  (в редакции постановления Правительства Оренбургской области от 27.12.2022 № 1472-пп)</t>
  </si>
  <si>
    <t>Постановление Правительства Оренбургской области от 18.10.2022 № 1085-пп</t>
  </si>
  <si>
    <t>Исполняющий обязанности 
министра финансов Оренбургской области</t>
  </si>
  <si>
    <t>Возмещение ущерба, понесенного гражданами в результате изъятия животных при ликвидации в 2022 году очага африканской чумы свиней на территории муниципального образования Державинский сельсовет Бузулукского района Оренбургской области</t>
  </si>
  <si>
    <t>Оказание гражданам, проживающим на территории Оренбургской области, финансовой помощи в связи с утратой ими имущества первой необходимости в результате чрезвычайных ситуаций природного и техногенного характера,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</si>
  <si>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>Оплата поставки авиационного топлива и услуг по авиатопливообеспечению воздушных судов авиации, привлеченных к проведению аварийно-спасательных работ по ликвидации чрезвычайной ситуации,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</si>
  <si>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>Предоставление субсидий бюджетам городских округов и муниципальных районов Оренбургской области на финансовое обеспечение проведения аварийно-спасательных работ, связанных с ликвидацией чрезвычайной ситуации,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</si>
  <si>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 xml:space="preserve">Предоставление субсидии автономной некоммерческой организации по развитию международного сотрудничества Оренбургской области "Сармат" на финансовое обеспечение деятельности, связанной с международным сотрудничеством Оренбургской области, направленным на удовлетворение потребностей населения </t>
  </si>
  <si>
    <t>Постановление Правительства Оренбургской области от 27.09.2022 № 1032-пп (в редакции постановления Правительства Оренбургской области от 14.11.2022 № 1217-пп)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</si>
</sst>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0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/>
    <xf numFmtId="165" fontId="3" fillId="0" borderId="0" xfId="0" applyNumberFormat="1" applyFont="1" applyFill="1"/>
    <xf numFmtId="164" fontId="3" fillId="0" borderId="0" xfId="0" applyNumberFormat="1" applyFont="1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6" fontId="0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/>
    <xf numFmtId="0" fontId="4" fillId="0" borderId="0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70" zoomScaleNormal="70" workbookViewId="0">
      <selection activeCell="C12" sqref="C12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9</v>
      </c>
      <c r="B3" s="22"/>
      <c r="C3" s="22"/>
      <c r="D3" s="22"/>
      <c r="E3" s="22"/>
    </row>
    <row r="4" spans="1:6" ht="18" customHeight="1" x14ac:dyDescent="0.3">
      <c r="D4" s="14"/>
      <c r="E4" s="16" t="s">
        <v>21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66.75" customHeight="1" x14ac:dyDescent="0.3">
      <c r="A6" s="1" t="s">
        <v>10</v>
      </c>
      <c r="B6" s="1" t="s">
        <v>11</v>
      </c>
      <c r="C6" s="3" t="s">
        <v>22</v>
      </c>
      <c r="D6" s="2">
        <v>20000000</v>
      </c>
      <c r="E6" s="2">
        <v>20000000</v>
      </c>
      <c r="F6" s="5"/>
    </row>
    <row r="7" spans="1:6" ht="27.75" customHeight="1" x14ac:dyDescent="0.3">
      <c r="A7" s="19" t="s">
        <v>8</v>
      </c>
      <c r="B7" s="20"/>
      <c r="C7" s="21"/>
      <c r="D7" s="2">
        <f>SUM(D6:D6)</f>
        <v>20000000</v>
      </c>
      <c r="E7" s="2">
        <f>SUM(E6:E6)</f>
        <v>20000000</v>
      </c>
    </row>
    <row r="8" spans="1:6" ht="78" customHeight="1" x14ac:dyDescent="0.3">
      <c r="A8" s="13"/>
      <c r="B8" s="13"/>
      <c r="C8" s="11"/>
      <c r="D8" s="23"/>
      <c r="E8" s="23"/>
    </row>
    <row r="9" spans="1:6" ht="27.75" customHeight="1" x14ac:dyDescent="0.3">
      <c r="A9" s="13"/>
      <c r="B9" s="13"/>
      <c r="C9" s="11"/>
      <c r="D9" s="12"/>
      <c r="E9" s="12"/>
    </row>
    <row r="10" spans="1:6" ht="27.75" customHeight="1" x14ac:dyDescent="0.25">
      <c r="A10" s="17" t="s">
        <v>23</v>
      </c>
      <c r="B10" s="17"/>
      <c r="C10" s="15"/>
      <c r="D10" s="18" t="s">
        <v>12</v>
      </c>
      <c r="E10" s="18"/>
    </row>
    <row r="12" spans="1:6" ht="18.75" x14ac:dyDescent="0.3">
      <c r="D12" s="7"/>
      <c r="E12" s="7"/>
    </row>
    <row r="13" spans="1:6" ht="18.75" x14ac:dyDescent="0.3">
      <c r="D13" s="7"/>
      <c r="E13" s="7"/>
    </row>
    <row r="14" spans="1:6" ht="18.75" x14ac:dyDescent="0.3">
      <c r="D14" s="7"/>
      <c r="E14" s="7"/>
    </row>
    <row r="16" spans="1:6" x14ac:dyDescent="0.25">
      <c r="D16" s="10"/>
    </row>
  </sheetData>
  <mergeCells count="7">
    <mergeCell ref="A10:B10"/>
    <mergeCell ref="D10:E10"/>
    <mergeCell ref="A7:C7"/>
    <mergeCell ref="A1:E1"/>
    <mergeCell ref="A2:E2"/>
    <mergeCell ref="A3:E3"/>
    <mergeCell ref="D8:E8"/>
  </mergeCells>
  <pageMargins left="0.7" right="0.7" top="0.99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opLeftCell="A4" zoomScale="70" zoomScaleNormal="70" workbookViewId="0">
      <selection activeCell="A13" sqref="A13:XFD13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20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08.7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31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31</v>
      </c>
      <c r="C9" s="3" t="s">
        <v>33</v>
      </c>
      <c r="D9" s="2">
        <v>12500000</v>
      </c>
      <c r="E9" s="2">
        <v>10400000</v>
      </c>
      <c r="F9" s="5"/>
    </row>
    <row r="10" spans="1:6" ht="27.75" customHeight="1" x14ac:dyDescent="0.3">
      <c r="A10" s="24" t="s">
        <v>8</v>
      </c>
      <c r="B10" s="24"/>
      <c r="C10" s="3"/>
      <c r="D10" s="2">
        <f>SUM(D6:D9)</f>
        <v>35878462.299999997</v>
      </c>
      <c r="E10" s="2">
        <f>SUM(E6:E9)</f>
        <v>33578462.299999997</v>
      </c>
    </row>
    <row r="11" spans="1:6" ht="39" customHeight="1" x14ac:dyDescent="0.3">
      <c r="A11" s="13"/>
      <c r="B11" s="13"/>
      <c r="C11" s="11"/>
      <c r="D11" s="23"/>
      <c r="E11" s="23"/>
    </row>
    <row r="12" spans="1:6" ht="27.75" customHeight="1" x14ac:dyDescent="0.3">
      <c r="A12" s="13"/>
      <c r="B12" s="13"/>
      <c r="C12" s="11"/>
      <c r="D12" s="12"/>
      <c r="E12" s="12"/>
    </row>
    <row r="13" spans="1:6" ht="27.75" customHeight="1" x14ac:dyDescent="0.25">
      <c r="A13" s="17" t="s">
        <v>29</v>
      </c>
      <c r="B13" s="17"/>
      <c r="C13" s="15"/>
      <c r="D13" s="18" t="s">
        <v>30</v>
      </c>
      <c r="E13" s="18"/>
    </row>
    <row r="15" spans="1:6" ht="18.75" x14ac:dyDescent="0.3">
      <c r="D15" s="7"/>
      <c r="E15" s="7"/>
    </row>
    <row r="16" spans="1:6" ht="18.75" x14ac:dyDescent="0.3">
      <c r="D16" s="7"/>
      <c r="E16" s="7"/>
    </row>
    <row r="17" spans="4:5" ht="18.75" x14ac:dyDescent="0.3">
      <c r="D17" s="7"/>
      <c r="E17" s="7"/>
    </row>
    <row r="19" spans="4:5" x14ac:dyDescent="0.25">
      <c r="D19" s="10"/>
    </row>
  </sheetData>
  <mergeCells count="7">
    <mergeCell ref="A13:B13"/>
    <mergeCell ref="D13:E13"/>
    <mergeCell ref="A1:E1"/>
    <mergeCell ref="A2:E2"/>
    <mergeCell ref="A3:E3"/>
    <mergeCell ref="A10:B10"/>
    <mergeCell ref="D11:E11"/>
  </mergeCells>
  <pageMargins left="0.7" right="0.7" top="0.53" bottom="0.21" header="0.3" footer="0.17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13" zoomScale="70" zoomScaleNormal="70" workbookViewId="0">
      <selection activeCell="A20" sqref="A20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45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08.7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14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14</v>
      </c>
      <c r="C9" s="3" t="s">
        <v>33</v>
      </c>
      <c r="D9" s="2">
        <v>12500000</v>
      </c>
      <c r="E9" s="2">
        <v>11108675.76</v>
      </c>
      <c r="F9" s="5"/>
    </row>
    <row r="10" spans="1:6" ht="56.25" x14ac:dyDescent="0.3">
      <c r="A10" s="1" t="s">
        <v>24</v>
      </c>
      <c r="B10" s="1" t="s">
        <v>25</v>
      </c>
      <c r="C10" s="3" t="s">
        <v>27</v>
      </c>
      <c r="D10" s="2">
        <v>25334</v>
      </c>
      <c r="E10" s="2">
        <v>25334</v>
      </c>
      <c r="F10" s="5"/>
    </row>
    <row r="11" spans="1:6" ht="66" customHeight="1" x14ac:dyDescent="0.3">
      <c r="A11" s="1" t="s">
        <v>26</v>
      </c>
      <c r="B11" s="1" t="s">
        <v>25</v>
      </c>
      <c r="C11" s="3" t="s">
        <v>28</v>
      </c>
      <c r="D11" s="2">
        <v>12000000</v>
      </c>
      <c r="E11" s="2">
        <v>12000000</v>
      </c>
      <c r="F11" s="5"/>
    </row>
    <row r="12" spans="1:6" ht="66" customHeight="1" x14ac:dyDescent="0.3">
      <c r="A12" s="1" t="s">
        <v>34</v>
      </c>
      <c r="B12" s="1" t="s">
        <v>35</v>
      </c>
      <c r="C12" s="3" t="s">
        <v>36</v>
      </c>
      <c r="D12" s="2">
        <v>15000000</v>
      </c>
      <c r="E12" s="2">
        <v>15000000</v>
      </c>
      <c r="F12" s="5"/>
    </row>
    <row r="13" spans="1:6" ht="82.5" customHeight="1" x14ac:dyDescent="0.3">
      <c r="A13" s="1" t="s">
        <v>37</v>
      </c>
      <c r="B13" s="1" t="s">
        <v>38</v>
      </c>
      <c r="C13" s="3" t="s">
        <v>41</v>
      </c>
      <c r="D13" s="2">
        <v>17740000</v>
      </c>
      <c r="E13" s="2">
        <v>4344125.75</v>
      </c>
      <c r="F13" s="5"/>
    </row>
    <row r="14" spans="1:6" ht="65.25" customHeight="1" x14ac:dyDescent="0.3">
      <c r="A14" s="1" t="s">
        <v>39</v>
      </c>
      <c r="B14" s="1" t="s">
        <v>25</v>
      </c>
      <c r="C14" s="3" t="s">
        <v>40</v>
      </c>
      <c r="D14" s="2">
        <v>3243300</v>
      </c>
      <c r="E14" s="2">
        <v>3243300</v>
      </c>
      <c r="F14" s="5"/>
    </row>
    <row r="15" spans="1:6" ht="65.25" customHeight="1" x14ac:dyDescent="0.3">
      <c r="A15" s="1" t="s">
        <v>43</v>
      </c>
      <c r="B15" s="1" t="s">
        <v>42</v>
      </c>
      <c r="C15" s="3" t="s">
        <v>44</v>
      </c>
      <c r="D15" s="2">
        <v>60000000</v>
      </c>
      <c r="E15" s="2">
        <v>0</v>
      </c>
      <c r="F15" s="5"/>
    </row>
    <row r="16" spans="1:6" ht="27.75" customHeight="1" x14ac:dyDescent="0.3">
      <c r="A16" s="24" t="s">
        <v>8</v>
      </c>
      <c r="B16" s="24"/>
      <c r="C16" s="3"/>
      <c r="D16" s="2">
        <f>SUM(D6:D15)</f>
        <v>143887096.30000001</v>
      </c>
      <c r="E16" s="2">
        <f>SUM(E6:E15)</f>
        <v>68899897.810000002</v>
      </c>
    </row>
    <row r="17" spans="1:5" ht="78" customHeight="1" x14ac:dyDescent="0.3">
      <c r="A17" s="13"/>
      <c r="B17" s="13"/>
      <c r="C17" s="11"/>
      <c r="D17" s="23"/>
      <c r="E17" s="23"/>
    </row>
    <row r="18" spans="1:5" ht="27.75" customHeight="1" x14ac:dyDescent="0.3">
      <c r="A18" s="13"/>
      <c r="B18" s="13"/>
      <c r="C18" s="11"/>
      <c r="D18" s="12"/>
      <c r="E18" s="12"/>
    </row>
    <row r="19" spans="1:5" ht="27.75" customHeight="1" x14ac:dyDescent="0.25">
      <c r="A19" s="17" t="s">
        <v>46</v>
      </c>
      <c r="B19" s="17"/>
      <c r="C19" s="15"/>
      <c r="D19" s="18" t="s">
        <v>30</v>
      </c>
      <c r="E19" s="18"/>
    </row>
    <row r="21" spans="1:5" ht="18.75" x14ac:dyDescent="0.3">
      <c r="D21" s="7"/>
      <c r="E21" s="7"/>
    </row>
    <row r="22" spans="1:5" ht="18.75" x14ac:dyDescent="0.3">
      <c r="D22" s="7"/>
      <c r="E22" s="7"/>
    </row>
    <row r="23" spans="1:5" ht="18.75" x14ac:dyDescent="0.3">
      <c r="D23" s="7"/>
      <c r="E23" s="7"/>
    </row>
    <row r="25" spans="1:5" x14ac:dyDescent="0.25">
      <c r="D25" s="10"/>
    </row>
  </sheetData>
  <mergeCells count="7">
    <mergeCell ref="A19:B19"/>
    <mergeCell ref="D19:E19"/>
    <mergeCell ref="A1:E1"/>
    <mergeCell ref="A2:E2"/>
    <mergeCell ref="A3:E3"/>
    <mergeCell ref="A16:B16"/>
    <mergeCell ref="D17:E17"/>
  </mergeCells>
  <pageMargins left="0.61" right="0.17" top="0.32" bottom="0.17" header="0.17" footer="0.17"/>
  <pageSetup paperSize="9" scale="7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view="pageBreakPreview" topLeftCell="A10" zoomScale="60" zoomScaleNormal="70" workbookViewId="0">
      <selection activeCell="J17" sqref="J17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55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61.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31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14</v>
      </c>
      <c r="C9" s="3" t="s">
        <v>33</v>
      </c>
      <c r="D9" s="2">
        <v>12500000</v>
      </c>
      <c r="E9" s="2">
        <v>10860975.76</v>
      </c>
      <c r="F9" s="5"/>
    </row>
    <row r="10" spans="1:6" ht="56.25" x14ac:dyDescent="0.3">
      <c r="A10" s="1" t="s">
        <v>24</v>
      </c>
      <c r="B10" s="1" t="s">
        <v>25</v>
      </c>
      <c r="C10" s="3" t="s">
        <v>27</v>
      </c>
      <c r="D10" s="2">
        <v>25334</v>
      </c>
      <c r="E10" s="2">
        <v>25334</v>
      </c>
      <c r="F10" s="5"/>
    </row>
    <row r="11" spans="1:6" ht="66" customHeight="1" x14ac:dyDescent="0.3">
      <c r="A11" s="1" t="s">
        <v>26</v>
      </c>
      <c r="B11" s="1" t="s">
        <v>25</v>
      </c>
      <c r="C11" s="3" t="s">
        <v>28</v>
      </c>
      <c r="D11" s="2">
        <v>12000000</v>
      </c>
      <c r="E11" s="2">
        <v>12000000</v>
      </c>
      <c r="F11" s="5"/>
    </row>
    <row r="12" spans="1:6" ht="66" customHeight="1" x14ac:dyDescent="0.3">
      <c r="A12" s="1" t="s">
        <v>34</v>
      </c>
      <c r="B12" s="1" t="s">
        <v>35</v>
      </c>
      <c r="C12" s="3" t="s">
        <v>36</v>
      </c>
      <c r="D12" s="2">
        <v>15000000</v>
      </c>
      <c r="E12" s="2">
        <v>14993377.880000001</v>
      </c>
      <c r="F12" s="5"/>
    </row>
    <row r="13" spans="1:6" ht="114.75" customHeight="1" x14ac:dyDescent="0.3">
      <c r="A13" s="1" t="s">
        <v>37</v>
      </c>
      <c r="B13" s="1" t="s">
        <v>38</v>
      </c>
      <c r="C13" s="3" t="s">
        <v>63</v>
      </c>
      <c r="D13" s="2">
        <v>17740000</v>
      </c>
      <c r="E13" s="2">
        <v>8561462.2300000004</v>
      </c>
      <c r="F13" s="5"/>
    </row>
    <row r="14" spans="1:6" ht="65.25" customHeight="1" x14ac:dyDescent="0.3">
      <c r="A14" s="1" t="s">
        <v>39</v>
      </c>
      <c r="B14" s="1" t="s">
        <v>25</v>
      </c>
      <c r="C14" s="3" t="s">
        <v>40</v>
      </c>
      <c r="D14" s="2">
        <v>3243300</v>
      </c>
      <c r="E14" s="2">
        <v>3243300</v>
      </c>
      <c r="F14" s="5"/>
    </row>
    <row r="15" spans="1:6" ht="99" customHeight="1" x14ac:dyDescent="0.3">
      <c r="A15" s="1" t="s">
        <v>64</v>
      </c>
      <c r="B15" s="1" t="s">
        <v>42</v>
      </c>
      <c r="C15" s="3" t="s">
        <v>44</v>
      </c>
      <c r="D15" s="2">
        <v>75000000</v>
      </c>
      <c r="E15" s="2">
        <f>60000000+14998270.8</f>
        <v>74998270.799999997</v>
      </c>
      <c r="F15" s="5"/>
    </row>
    <row r="16" spans="1:6" ht="65.25" customHeight="1" x14ac:dyDescent="0.3">
      <c r="A16" s="1" t="s">
        <v>47</v>
      </c>
      <c r="B16" s="1" t="s">
        <v>35</v>
      </c>
      <c r="C16" s="3" t="s">
        <v>48</v>
      </c>
      <c r="D16" s="2">
        <v>780000</v>
      </c>
      <c r="E16" s="2">
        <v>780000</v>
      </c>
      <c r="F16" s="5"/>
    </row>
    <row r="17" spans="1:6" ht="120" customHeight="1" x14ac:dyDescent="0.3">
      <c r="A17" s="1" t="s">
        <v>53</v>
      </c>
      <c r="B17" s="1" t="s">
        <v>31</v>
      </c>
      <c r="C17" s="3" t="s">
        <v>59</v>
      </c>
      <c r="D17" s="2">
        <v>568114.24</v>
      </c>
      <c r="E17" s="2">
        <v>568114.24</v>
      </c>
      <c r="F17" s="5"/>
    </row>
    <row r="18" spans="1:6" ht="79.5" customHeight="1" x14ac:dyDescent="0.3">
      <c r="A18" s="1" t="s">
        <v>56</v>
      </c>
      <c r="B18" s="1" t="s">
        <v>42</v>
      </c>
      <c r="C18" s="3" t="s">
        <v>54</v>
      </c>
      <c r="D18" s="2">
        <f>21000000-10353854.63</f>
        <v>10646145.369999999</v>
      </c>
      <c r="E18" s="2">
        <v>10646145.369999999</v>
      </c>
      <c r="F18" s="5"/>
    </row>
    <row r="19" spans="1:6" ht="27.75" customHeight="1" x14ac:dyDescent="0.3">
      <c r="A19" s="24" t="s">
        <v>8</v>
      </c>
      <c r="B19" s="24"/>
      <c r="C19" s="3"/>
      <c r="D19" s="2">
        <f>SUM(D6:D18)</f>
        <v>170881355.91000003</v>
      </c>
      <c r="E19" s="2">
        <f>SUM(E6:E18)</f>
        <v>159855442.58000001</v>
      </c>
    </row>
    <row r="20" spans="1:6" ht="17.25" customHeight="1" x14ac:dyDescent="0.3">
      <c r="A20" s="13"/>
      <c r="B20" s="13"/>
      <c r="C20" s="11"/>
      <c r="D20" s="23"/>
      <c r="E20" s="23"/>
    </row>
    <row r="21" spans="1:6" ht="3" customHeight="1" x14ac:dyDescent="0.3">
      <c r="A21" s="13"/>
      <c r="B21" s="13"/>
      <c r="C21" s="11"/>
      <c r="D21" s="12"/>
      <c r="E21" s="12"/>
    </row>
    <row r="22" spans="1:6" ht="45" customHeight="1" x14ac:dyDescent="0.3">
      <c r="A22" s="17" t="s">
        <v>58</v>
      </c>
      <c r="B22" s="17"/>
      <c r="C22" s="15"/>
      <c r="D22" s="25" t="s">
        <v>12</v>
      </c>
      <c r="E22" s="25"/>
    </row>
    <row r="24" spans="1:6" ht="18.75" x14ac:dyDescent="0.3">
      <c r="D24" s="7"/>
      <c r="E24" s="7"/>
    </row>
    <row r="25" spans="1:6" ht="18.75" x14ac:dyDescent="0.3">
      <c r="D25" s="7"/>
      <c r="E25" s="7"/>
    </row>
    <row r="26" spans="1:6" ht="18.75" x14ac:dyDescent="0.3">
      <c r="D26" s="7"/>
      <c r="E26" s="7"/>
    </row>
    <row r="27" spans="1:6" x14ac:dyDescent="0.25">
      <c r="D27" s="6">
        <f>200000000-D19</f>
        <v>29118644.089999974</v>
      </c>
    </row>
    <row r="28" spans="1:6" x14ac:dyDescent="0.25">
      <c r="D28" s="10"/>
    </row>
  </sheetData>
  <mergeCells count="7">
    <mergeCell ref="A22:B22"/>
    <mergeCell ref="D22:E22"/>
    <mergeCell ref="A1:E1"/>
    <mergeCell ref="A2:E2"/>
    <mergeCell ref="A3:E3"/>
    <mergeCell ref="A19:B19"/>
    <mergeCell ref="D20:E20"/>
  </mergeCells>
  <pageMargins left="0.61" right="0.17" top="0.32" bottom="0.17" header="0.17" footer="0.17"/>
  <pageSetup paperSize="9" scale="7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view="pageBreakPreview" zoomScale="60" zoomScaleNormal="70" workbookViewId="0">
      <selection activeCell="A9" sqref="A9:C9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49</v>
      </c>
      <c r="B2" s="22"/>
      <c r="C2" s="22"/>
      <c r="D2" s="22"/>
      <c r="E2" s="22"/>
    </row>
    <row r="3" spans="1:6" ht="18.75" x14ac:dyDescent="0.3">
      <c r="A3" s="22" t="s">
        <v>55</v>
      </c>
      <c r="B3" s="22"/>
      <c r="C3" s="22"/>
      <c r="D3" s="22"/>
      <c r="E3" s="22"/>
    </row>
    <row r="4" spans="1:6" ht="18" customHeight="1" x14ac:dyDescent="0.3">
      <c r="D4" s="14"/>
      <c r="E4" s="16" t="s">
        <v>21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53.75" customHeight="1" x14ac:dyDescent="0.3">
      <c r="A6" s="1" t="s">
        <v>50</v>
      </c>
      <c r="B6" s="1" t="s">
        <v>25</v>
      </c>
      <c r="C6" s="3" t="s">
        <v>60</v>
      </c>
      <c r="D6" s="2">
        <v>200000</v>
      </c>
      <c r="E6" s="2">
        <v>200000</v>
      </c>
      <c r="F6" s="5"/>
    </row>
    <row r="7" spans="1:6" ht="152.25" customHeight="1" x14ac:dyDescent="0.3">
      <c r="A7" s="1" t="s">
        <v>57</v>
      </c>
      <c r="B7" s="1" t="s">
        <v>51</v>
      </c>
      <c r="C7" s="3" t="s">
        <v>61</v>
      </c>
      <c r="D7" s="2">
        <v>3808581.86</v>
      </c>
      <c r="E7" s="2">
        <f>D7</f>
        <v>3808581.86</v>
      </c>
      <c r="F7" s="5"/>
    </row>
    <row r="8" spans="1:6" ht="155.25" customHeight="1" x14ac:dyDescent="0.3">
      <c r="A8" s="1" t="s">
        <v>52</v>
      </c>
      <c r="B8" s="1" t="s">
        <v>51</v>
      </c>
      <c r="C8" s="3" t="s">
        <v>62</v>
      </c>
      <c r="D8" s="2">
        <v>6583772.6399999997</v>
      </c>
      <c r="E8" s="2">
        <f>D8</f>
        <v>6583772.6399999997</v>
      </c>
      <c r="F8" s="5"/>
    </row>
    <row r="9" spans="1:6" ht="27.75" customHeight="1" x14ac:dyDescent="0.3">
      <c r="A9" s="19" t="s">
        <v>8</v>
      </c>
      <c r="B9" s="20"/>
      <c r="C9" s="21"/>
      <c r="D9" s="2">
        <f>SUM(D6:D8)</f>
        <v>10592354.5</v>
      </c>
      <c r="E9" s="2">
        <f>SUM(E6:E8)</f>
        <v>10592354.5</v>
      </c>
    </row>
    <row r="10" spans="1:6" ht="20.25" customHeight="1" x14ac:dyDescent="0.3">
      <c r="A10" s="13"/>
      <c r="B10" s="13"/>
      <c r="C10" s="11"/>
      <c r="D10" s="23"/>
      <c r="E10" s="23"/>
    </row>
    <row r="11" spans="1:6" ht="27.75" customHeight="1" x14ac:dyDescent="0.3">
      <c r="A11" s="13"/>
      <c r="B11" s="13"/>
      <c r="C11" s="11"/>
      <c r="D11" s="12"/>
      <c r="E11" s="12"/>
    </row>
    <row r="12" spans="1:6" ht="48" customHeight="1" x14ac:dyDescent="0.3">
      <c r="A12" s="17" t="s">
        <v>58</v>
      </c>
      <c r="B12" s="17"/>
      <c r="C12" s="15"/>
      <c r="D12" s="25" t="s">
        <v>12</v>
      </c>
      <c r="E12" s="25"/>
    </row>
    <row r="14" spans="1:6" ht="18.75" x14ac:dyDescent="0.3">
      <c r="D14" s="7">
        <f>24146000-D9</f>
        <v>13553645.5</v>
      </c>
      <c r="E14" s="7"/>
    </row>
    <row r="15" spans="1:6" ht="18.75" x14ac:dyDescent="0.3">
      <c r="D15" s="7"/>
      <c r="E15" s="7"/>
    </row>
    <row r="16" spans="1:6" ht="18.75" x14ac:dyDescent="0.3">
      <c r="D16" s="7"/>
      <c r="E16" s="7"/>
    </row>
    <row r="18" spans="4:4" x14ac:dyDescent="0.25">
      <c r="D18" s="10"/>
    </row>
  </sheetData>
  <mergeCells count="7">
    <mergeCell ref="A12:B12"/>
    <mergeCell ref="D12:E12"/>
    <mergeCell ref="A1:E1"/>
    <mergeCell ref="A2:E2"/>
    <mergeCell ref="A3:E3"/>
    <mergeCell ref="A9:C9"/>
    <mergeCell ref="D10:E10"/>
  </mergeCells>
  <pageMargins left="0.7" right="0.7" top="0.99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квартал </vt:lpstr>
      <vt:lpstr>2 квартал</vt:lpstr>
      <vt:lpstr>3 квартал</vt:lpstr>
      <vt:lpstr>4 квартал </vt:lpstr>
      <vt:lpstr>МЧС</vt:lpstr>
      <vt:lpstr>'3 квартал'!Заголовки_для_печати</vt:lpstr>
      <vt:lpstr>'4 квартал '!Заголовки_для_печати</vt:lpstr>
      <vt:lpstr>'4 квартал '!Область_печати</vt:lpstr>
      <vt:lpstr>МЧС!Область_печати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Киреева Елена Александровна</cp:lastModifiedBy>
  <cp:lastPrinted>2023-05-11T05:49:40Z</cp:lastPrinted>
  <dcterms:created xsi:type="dcterms:W3CDTF">2009-01-29T12:34:21Z</dcterms:created>
  <dcterms:modified xsi:type="dcterms:W3CDTF">2023-05-11T05:49:53Z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Z:\УБПиМО (бюджетный)\Величко А В\РЕЗЕРВНЫЙ ФОНД\Резервный фонд 2010г..xls</vt:lpwstr>
  </property>
</Properties>
</file>